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376" windowHeight="12816"/>
  </bookViews>
  <sheets>
    <sheet name="Verabashx_naxagtser21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3"/>
  <c r="K33"/>
  <c r="N2"/>
  <c r="K2"/>
  <c r="L2"/>
  <c r="M2"/>
  <c r="J26" l="1"/>
  <c r="J17"/>
  <c r="J13"/>
  <c r="J9"/>
  <c r="I2"/>
  <c r="F2"/>
  <c r="J2" l="1"/>
</calcChain>
</file>

<file path=xl/sharedStrings.xml><?xml version="1.0" encoding="utf-8"?>
<sst xmlns="http://schemas.openxmlformats.org/spreadsheetml/2006/main" count="121" uniqueCount="106">
  <si>
    <t>Հ/Հ</t>
  </si>
  <si>
    <t>գնումների պլանով նախատեսված միջանցիկ ծածկագիրը` ըստ ԳՄԱ դասակարգման (CPV)</t>
  </si>
  <si>
    <t>Մ- 3, Թուրքիայի սահման-Մարգարա-Վանաձոր-Տաշիր-Վրաստանի սահման միջպետական նշանակության ավտոճանապարհի կմ130+400-կմ135+200 հատվածի հիմնանորոգում</t>
  </si>
  <si>
    <t>Հ-70, Մ-6 – Աթան հանրապետական նշանակության ավտոճանապարհի կմ0+000 - կմ27+500 հատվածի հիմնանորոգում</t>
  </si>
  <si>
    <t>/Հ-70/ – Քարինջ մարզային նշանակության ավտոճանապարհի կմ0+000 - կմ3+500 հատվածի հիմնանորոգում</t>
  </si>
  <si>
    <t>Տ-5-93, /Հ-70/ - Մարց մարզային նշանակության ավտոճանապարհի կմ0+000 - կմ0+800 հատվածի հիմնանորոգում</t>
  </si>
  <si>
    <t>Տ-5-69, /Հ-70/ - Ահնիձոր մարզային նշանակության ավտոճանապարհի կմ0+000 - կմ4+000 հատվածի հիմնանորոգում</t>
  </si>
  <si>
    <t>Տ-5-82, /Հ-70/ – Լորուտ մարզային նշանակության ավտոճանապարհի կմ0+000 - կմ1+600 հատվածի հիմնանորոգում</t>
  </si>
  <si>
    <t>Հ-13, /Մ-3/ (Վաղարշապատ) - Մասիս - /Մ-2/ հանրապետական նշանակության ավտոճանապարհի կմ10+300 - կմ15+300 հատվածի հիմնանորոգում</t>
  </si>
  <si>
    <t>Մ-2, Երևան-Երասխ-Գորիս-Մեղրի-Իրանի սահման միջպետական նշանակության ավտոճանապարհի կմ108+400 - կմ126+100 հատվածի հիմնանորոգում</t>
  </si>
  <si>
    <t>Հ-75, Մ-9-Իսահակյան-Գյումրի-Մ-7 հանրապետական նշանակության ավտոճանապարհի կմ68+300 - կմ70+800 հատվածի հիմնանորոգում</t>
  </si>
  <si>
    <t>Հ-32, /Մ-1/ (Գյումրի) - Կապս - Ամասիա - /Մ-1/ հանրապետական նշանակության ավտոճանապարհի կմ 20+900-կմ 22+700 և կմ 23+000-կմ 31+200 հատվածների հիմնանորոգում</t>
  </si>
  <si>
    <t>Տ-7-48, Գյումրի (Տ-7-58) - Արևիկ – Այգեբաց - Վարդաքար - /Հ-21/ մարզային նշանակության ավտոճանապարհի կմ10+900 - կմ16+200 հատվածի հիմնանորոգում</t>
  </si>
  <si>
    <t>Մ- 3, Թուրքիայի սահման-Մարգարա-Վանաձոր-Տաշիր-Վրաստանի սահման միջպետական նշանակության ավտոճանապարհի կմ2+000 - կմ10+500 հատվածի հիմնանորոգում</t>
  </si>
  <si>
    <t xml:space="preserve">Մ-10, Սևան-Մարտունի-Գետափ միջպետական նշանակության ավտոճանապարհի կմ122+000 - կմ124+000 հատվածում հողային պաստառի փլուզված հատվածների, պաշտպանիչ հենապատերի և կառուցվածքների վերակագնում </t>
  </si>
  <si>
    <t>Հ-12, Մասիսի տրանսպորտային հանգույց - Մասիս - Ռանչպար - Արաքս - Ջրառատ - /Մ-3/ հանրապետական նշանակության ավտոճանապարհի կմ0+000 - կմ9+500 հատվածի հիմնանորոգում</t>
  </si>
  <si>
    <t xml:space="preserve">Հ-30, Մոտեցում Գոշավանքին հանրապետական նշանակության ավտոճանապարհի կմ0+000-կմ 3+900 հատվածի հիմնանորոգում </t>
  </si>
  <si>
    <t>Հ-30, /Մ-4/ - Ճամբարակ - /Մ-14/ հանրապետական նշանակության ավտոճանապարհի կմ0+000-կմ11+000 հատվածի հիմնանորոգում</t>
  </si>
  <si>
    <t xml:space="preserve">Հ-30, Մ4-Ճամբարակ-Դրախտիկ-Մ14 հանրապետական նշանակության ավտոճանապարհի հարկադիր քարաթափման աշխատանքներ (Ձորավանք-Մարտունի համայնքների տարածք)  </t>
  </si>
  <si>
    <t xml:space="preserve">Հ-63, /Մ-16/ - Կոթի - Բարեկամավան հանրապետական նշանակության ավտոճանապարհի կմ8+500 հատվածում փլուզված հողային պաստառի շեպի և կողնակի վերականգնում </t>
  </si>
  <si>
    <t xml:space="preserve">Մարտունի քաղաքի Սայաթ Նովա փողոցի (Մ-10-ի շրջանց) ավտոճանապարհի հիմնանորոգում </t>
  </si>
  <si>
    <t>Մ-2, Երևան-Երասխ-Գորիս-Մեղրի-Իրանի սահման միջպետական նշանակության ավտոճանապարհի կմ150+700 - կմ167+600 հատվածի հիմնանորոգում</t>
  </si>
  <si>
    <t xml:space="preserve">Մ-4, Երևան-Սևան-Իջևան-Ադրբեջանի սահման միջպետական նշանակության ավտոճանապարհի կմ67+500 փլուզված հատվածի վերականգնում </t>
  </si>
  <si>
    <t>Հ-5, /Հ-6/-Նոր Գեղի-Արգել-Արզական-Հրազդան հանրապետական նշանակության ավտոճանապարհի կմ0+000 - կմ10+000 հատվածի հիմնանորոգում</t>
  </si>
  <si>
    <t>Հ-11, Մոտեցում Խոր Վիրապին հանրապետական նշանակության ավտոճանապարհի կմ0+000 - կմ1+700 հատվածի հիմնանորոգում</t>
  </si>
  <si>
    <t>Տ-9-19, /Մ-2/ - Հերհեր -Կարմրաշեն մարզային նշանակության ավտոճանապարհի կմ10+000 - կմ18+700 հատվածի հիմնանորոգում</t>
  </si>
  <si>
    <t>Հ-5, /Հ-6/-Նոր Գեղի-Արգել-Արզական-Հրազդան հանրապետական նշանակության ավտոճանապարհի կմ 25+200 - կմ36+000 հատվածի հիմնանորոգում</t>
  </si>
  <si>
    <t>Հ-55, Հրազդանի տրանսպորտային հանգույց-Ծաղկաձորի մարզահամալիր հանրապետական նշանակության ավտոճանապարհի կմ0+00 - կմ10+500 հատվածի հիմնանորոգում</t>
  </si>
  <si>
    <t>Իջևան քաղաքի Սարիբեկ-Օհանյան փողոցի կմ0+000-կմ1+145 հատվածի հիմնանորոգում</t>
  </si>
  <si>
    <t>Հրազդան քաղաքի Տիգրան Մեծ փողոցի 290 գծ.մ  հատվածի հիմնանորոգում</t>
  </si>
  <si>
    <t>Հրազդան քաղաքի Վանատուր թաղամասի միջթաղամասային փողոցների 3384 գծ.մ ( 626 գծ.մ, 310 գծ.մ, 176 գծ.մ, 1235 գծ.մ, 950 գծ.մ և 87 գծ.մ ) հատվածների հիմնանորոգում</t>
  </si>
  <si>
    <t>Հրազդան քաղաքի Ջրառատ թաղամասեր 2572 գծ.մ (դեպի Հրազդանի Ջեկ 1264 գծ.մ, 3-րդ փողոց 670 գծ.մ, Պուրակյան փողոց 638 գծ.մ ) հատվածների հիմնանորոգում</t>
  </si>
  <si>
    <t>Հրազդան քաղաքի հարավային թաղամաս 1069 գծ.մ ( Նոյեմբերյան փողոց 627 գծ.մ, Մյասնիկյան փողոց 442 գծ.մ ) հատվածների հիմնանորոգում</t>
  </si>
  <si>
    <t>ԼՕՏ 1</t>
  </si>
  <si>
    <t>ԼՕՏ 2</t>
  </si>
  <si>
    <t>ԼՕՏ 3</t>
  </si>
  <si>
    <t>ԼՕՏ 4</t>
  </si>
  <si>
    <t>71241200/512</t>
  </si>
  <si>
    <t>ՏԿԵՆ-ՀԲՄ-ԽԾԲ-2020/1Ն</t>
  </si>
  <si>
    <t>Այլ տեղեկություններ</t>
  </si>
  <si>
    <t>Պայմանագիրը կնքվել է առանց ֆին.միջոցների</t>
  </si>
  <si>
    <t>71241200/515</t>
  </si>
  <si>
    <t>71241200/516</t>
  </si>
  <si>
    <t>71241200/517</t>
  </si>
  <si>
    <t>71241200/518</t>
  </si>
  <si>
    <t xml:space="preserve">ՏԿԵՆ-ՀԲՄ-ԽԾԲ-2020/2Ն-1   </t>
  </si>
  <si>
    <t xml:space="preserve">ՏԿԵՆ-ՀԲՄ-ԽԾԲ-2020/2Ն-2   </t>
  </si>
  <si>
    <t xml:space="preserve">ՏԿԵՆ-ՀԲՄ-ԽԾԲ-2020/2Ն-3   </t>
  </si>
  <si>
    <t>Մ-1, Երևան-Գյումրի-Վրաստանի սահման կմ 152+600-կմ 156+700 հատվածի հիմնանորոգում</t>
  </si>
  <si>
    <t>Մ-7, Մ-3-Սպիտակ-Գյումրի-Թուրքիայի սահման կմ48+000 - կմ52+000 հատվածի հիմնանորոգում</t>
  </si>
  <si>
    <t>Հ-21, /Հ-75/ - Հոռոմ-Արթիկ-Ալագյազ հանրապետական նշանակության ավտոճանապարհի կմ19+000 - կմ23+900 հատվածի հիմնանորոգում</t>
  </si>
  <si>
    <t>Հ-83, /Հ-21/ (Արթիկ)–Պեմզաշեն- /Մ-1/ հանրապետական նշանակության ավտոճանապարհի կմ0+000-կմ8+900 հատվածի հիմնանորոգում</t>
  </si>
  <si>
    <t>Հ-93, /Հ-75/ - Երերույքի տաճար  հանրապետական նշանակության ավտոճանապարհի  կմ 0+000-կմ 2+700 հատվածի հիմնանորոգում</t>
  </si>
  <si>
    <t>Տ-7-42, /Մ-7/ (Գյումրի) – Հացիկ – Կարմրաքար (Տ-7-45) ավտոճանապարհի կմ0+000-կմ 4+000 հատվածի հիմնանորոգում</t>
  </si>
  <si>
    <t>Մ-2, Երևան-Երասխ-Գորիս-Մեղրի-Իրանի սահման կմ 53+150 -կմ 65+350 հատվածի հիմնանորոգում</t>
  </si>
  <si>
    <t>Մ-2, Երևան-Երասխ-Գորիս-Մեղրի-Իրանի սահման կմ98+000 - կմ101+400 հատվածի հիմնանորոգում</t>
  </si>
  <si>
    <t>Հ-41, /Մ-2/ - Նորավանքի պատմական հուշարձան հանրապետական նշանակության ավտոճանապարհի կմ0+000-կմ8+100 հատվածի հիմնանորոգում</t>
  </si>
  <si>
    <t>Տ-1-24 /Մ-3/ Մելիքգյուղ կմ0+000-կմ6+000 հատվածի հիմնանորոգում</t>
  </si>
  <si>
    <t>Մ-2, Երևան-Երասխ-Գորիս-Մեղրի-Իրանի սահման կմ196+000- կմ202+200հատվածի հիմնանորոգում</t>
  </si>
  <si>
    <t>Մ-2, Երևան-Երասխ-Գորիս-Մեղրի-Իրանի սահման կմ374+000 - կմ384+300 հատվածի հիմնանորոգում</t>
  </si>
  <si>
    <t>Հ-49, /Մ-17/-Նռնաձոր-ԱՀ սահման հանրապետական նշանակության ավտոճանապարհի կմ0+000 – կմ8+600 հատվածի հիմնանորոգում</t>
  </si>
  <si>
    <t>Տ-8-86, Հ-49-Նռնաձոր կմ0+000-կմ2+200 հատվածի հիմնանորոգում</t>
  </si>
  <si>
    <t>Մ-2, Երևան-Երասխ-Գորիս-Մեղրի-Իրանի սահման կմ254+000 - կմ265+000 հատվածի հիմնանորոգում</t>
  </si>
  <si>
    <t>Հ-45, /Մ-2/-Շաքի-Սիսան-Դաստակերտ-Ցողունի հանրապետական նշանակության ավտոճանապարհի կմ14+590-կմ25+900 հատվածի հիմնանորոգում</t>
  </si>
  <si>
    <t>Տ-2-31, /Տ-2-30/ - Բերդիկ - /Հ-9/ (Այգեստան) ավտոճանապարհի կմ0+000-կմ2+100 հատվածի հիմնանորոգում</t>
  </si>
  <si>
    <t>71241200/521</t>
  </si>
  <si>
    <t>71241200/522</t>
  </si>
  <si>
    <t>71241200/523</t>
  </si>
  <si>
    <t>71241200/524</t>
  </si>
  <si>
    <t>Օբյեկտների անվանումը</t>
  </si>
  <si>
    <t xml:space="preserve">ՏԿԵՆ-ՀԲՄ-ԽԾԲ-2020/4Ն-3   </t>
  </si>
  <si>
    <t xml:space="preserve">ՏԿԵՆ-ՀԲՄ-ԽԾԲ-2020/4Ն-1   </t>
  </si>
  <si>
    <t xml:space="preserve">ՏԿԵՆ-ՀԲՄ-ԽԾԲ-2020/4Ն-2  </t>
  </si>
  <si>
    <t>Երկարութունը /կմ/</t>
  </si>
  <si>
    <t>Պետական նշանակության ընդհանուր օգտագործման ավտոճանապարհներ, այդ թվում՝</t>
  </si>
  <si>
    <t>Պայմանագրերի արժեքը
/ՀՀ դրամ/</t>
  </si>
  <si>
    <t>Պայմանագրերի ծածկագիրը</t>
  </si>
  <si>
    <t>Մ-11, Մարտունի - Վարդենիս - ԼՂՀ սահման միջպետական նշանակության ավտոճանապարհի կմ0+000-կմ5+900 հատվածի հիմնանորոգում</t>
  </si>
  <si>
    <t>Մ-14, Մ-4-Շորժա-Վարդենիս միջպետական նշանակության ավտոճանապարհի կմ39+400 - կմ60+300 հատվածի հիմնանորոգում</t>
  </si>
  <si>
    <t>Հ-3, Երևան (Ջրաշխարհ, Մ-4-ի հետ հատման տեղ) - Գառնի -Գեղարդի վանք հանրապետական նշանակության ավտոճանապարհի կմ27+500-կմ33+500 հատվածի հիմնանորոգում</t>
  </si>
  <si>
    <t>Հ-75, Մ-9-Իսահակյան-Գյումրի-Մ-7 հանրապետական նշանակության ավտոճանապարհի կմ23+250 - կմ37+500 և կմ45+300 - կմ60+200 հատվածների հիմնանորոգում</t>
  </si>
  <si>
    <t>Տ-7-52, /Հ-21/ (Արթիկ) – Անուշավան – Փանիկ (Տ-7-53) ավտոճանապարհի կմ0+000 - կմ3+000 հատվածի հիմնանորոգում</t>
  </si>
  <si>
    <t xml:space="preserve">ՏԿԵՆ-ՀԲՄ-ԽԾԲ-2020/5Ն-1  </t>
  </si>
  <si>
    <t>Հ-8, /Մ-2/-Այնթապ-Մխչյան-Արտաշատ-Այգևան-/Մ-2/ հանրապետական նշանակության ավտոճանապարհի կմ21+200-կմ 26+400 և կմ30+000-կմ33+500 հատվածների հիմնանորոգում</t>
  </si>
  <si>
    <t>Հ-46, /Մ-2/-Տաթև-Աղվանի-/Մ-2/(Սյունիք) հանրապետական նշանակության ավտոճանապարհի կմ37+500-կմ55+000 հատվածի հիմնանորոգում</t>
  </si>
  <si>
    <t>Տ-2-62, /Հ-8/ (Այգավան) - /Հ-11/ (Եղեգնավան) ավտոճանապարհի կմ0+100 - կմ3+000 հատվածի հիմնանորոգում</t>
  </si>
  <si>
    <t>ՏԿԵՆ-ՀԲՄԽԾՁԲ-2020/5Ն-2</t>
  </si>
  <si>
    <t>71241200/525</t>
  </si>
  <si>
    <t>71241200/531</t>
  </si>
  <si>
    <t>ԼՕՏ1</t>
  </si>
  <si>
    <t>ԼՕՏ12</t>
  </si>
  <si>
    <t>ԼՕՏ7</t>
  </si>
  <si>
    <t xml:space="preserve">Կատարող </t>
  </si>
  <si>
    <t>Ընթացիկ տարվա անհրաժեշտ գումարը</t>
  </si>
  <si>
    <t>&lt;&lt;Մոդուլ&gt;&gt; ՍՊԸ</t>
  </si>
  <si>
    <t>&lt;&lt;Ճաննախագիծ&gt;&gt; ինստիտուտ ՍՊԸ</t>
  </si>
  <si>
    <t>&lt;&lt;Արմստրոյ&gt;&gt; ՍՊԸ</t>
  </si>
  <si>
    <t>&lt;&lt;ՀԱԼԴԻ Քոնսալթ&gt;&gt; ՍՊԸ</t>
  </si>
  <si>
    <t>Ա/Ձ Անահիտ Գևորգյան</t>
  </si>
  <si>
    <t>71241200/536</t>
  </si>
  <si>
    <t>I</t>
  </si>
  <si>
    <t>II</t>
  </si>
  <si>
    <t>III</t>
  </si>
  <si>
    <t>IV</t>
  </si>
  <si>
    <t>ՀՀ կառավարության 2020 թվականի
նոյեմբերի 26-ի N 1894 - Ն որոշմամբ նախատեսվել է ֆինանսական միջոցներ, սակայն  վճարումը 2020թ-ին իրականացվել է պայմանագրի 4.2 կետով նախատեսված 70%-ի չափով</t>
  </si>
  <si>
    <t xml:space="preserve">ՀՀ կառավարության 2020 թվականի
նոյեմբերի 26-ի N 1894 - Ն որոշմամբ նախատեսվել է ֆինանսական միջոցներ, սակայն Պատվիրատուի կողմից Կատարողի տվյալները ոչ լիարժեք նշված լինելու պատճառով բանկի կողմից տրված հ.004711 վճարման հանձնարարագրով նշված գումարը ետ է վերադարձվել Պատվիրատուի հաշվեհամարին և 2020թ-ին պայմանագրի 4.2 կետով նախատեսված 70%-ի չափով գումարը չի փոխանցվել Կատարողին, ինչի հետևանքով Պայմանագրի 5.5 կետի համաձայն Պատվիրատուի նկատմամբ յուրաքանչյուր ուշացած աշխատանքային օրվա համար հաշվարկվում է տույժ վճարման ենթակա, սակայն չվճարված գումարի 0.05 տոկոսի չափով: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</si>
</sst>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.0"/>
    <numFmt numFmtId="166" formatCode="0.0"/>
    <numFmt numFmtId="167" formatCode="_(* #,##0.0_);_(* \(#,##0.0\);_(* &quot;-&quot;??_);_(@_)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</font>
    <font>
      <sz val="10"/>
      <color rgb="FF000000"/>
      <name val="GHEA Grapalat"/>
      <family val="3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/>
    <xf numFmtId="3" fontId="6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wrapText="1"/>
    </xf>
    <xf numFmtId="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166" fontId="9" fillId="0" borderId="1" xfId="5" applyNumberFormat="1" applyFont="1" applyFill="1" applyBorder="1" applyAlignment="1">
      <alignment horizontal="center" vertical="center" wrapText="1"/>
    </xf>
    <xf numFmtId="167" fontId="9" fillId="0" borderId="1" xfId="5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6">
    <cellStyle name="Normal" xfId="0" builtinId="0"/>
    <cellStyle name="Normal_2006plan" xfId="5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8"/>
  <sheetViews>
    <sheetView tabSelected="1" topLeftCell="G45" workbookViewId="0">
      <selection activeCell="G52" sqref="G52:G55"/>
    </sheetView>
  </sheetViews>
  <sheetFormatPr defaultRowHeight="13.8"/>
  <cols>
    <col min="1" max="1" width="4.6640625" style="7" customWidth="1"/>
    <col min="2" max="2" width="16.88671875" style="7" customWidth="1"/>
    <col min="3" max="3" width="7.44140625" style="19" customWidth="1"/>
    <col min="4" max="4" width="6.109375" style="6" customWidth="1"/>
    <col min="5" max="5" width="62.88671875" style="10" customWidth="1"/>
    <col min="6" max="6" width="15.33203125" style="17" customWidth="1"/>
    <col min="7" max="7" width="16.33203125" style="8" customWidth="1"/>
    <col min="8" max="8" width="18.33203125" style="8" customWidth="1"/>
    <col min="9" max="14" width="16.33203125" style="16" customWidth="1"/>
    <col min="15" max="15" width="47.33203125" style="9" customWidth="1"/>
    <col min="16" max="16" width="16.6640625" style="6" customWidth="1"/>
    <col min="17" max="17" width="9.88671875" style="6" bestFit="1" customWidth="1"/>
    <col min="18" max="16384" width="8.88671875" style="6"/>
  </cols>
  <sheetData>
    <row r="1" spans="1:21" ht="110.4">
      <c r="A1" s="12" t="s">
        <v>0</v>
      </c>
      <c r="B1" s="13" t="s">
        <v>1</v>
      </c>
      <c r="C1" s="18"/>
      <c r="D1" s="14"/>
      <c r="E1" s="11" t="s">
        <v>69</v>
      </c>
      <c r="F1" s="11" t="s">
        <v>73</v>
      </c>
      <c r="G1" s="13" t="s">
        <v>76</v>
      </c>
      <c r="H1" s="13" t="s">
        <v>92</v>
      </c>
      <c r="I1" s="15" t="s">
        <v>75</v>
      </c>
      <c r="J1" s="15" t="s">
        <v>93</v>
      </c>
      <c r="K1" s="27" t="s">
        <v>100</v>
      </c>
      <c r="L1" s="28" t="s">
        <v>101</v>
      </c>
      <c r="M1" s="27" t="s">
        <v>102</v>
      </c>
      <c r="N1" s="27" t="s">
        <v>103</v>
      </c>
      <c r="O1" s="11" t="s">
        <v>39</v>
      </c>
      <c r="P1" s="5"/>
      <c r="Q1" s="5"/>
      <c r="R1" s="5"/>
      <c r="S1" s="5"/>
      <c r="T1" s="5"/>
      <c r="U1" s="5"/>
    </row>
    <row r="2" spans="1:21" ht="27.6">
      <c r="A2" s="12"/>
      <c r="B2" s="13"/>
      <c r="C2" s="18"/>
      <c r="D2" s="14"/>
      <c r="E2" s="11" t="s">
        <v>74</v>
      </c>
      <c r="F2" s="20">
        <f>SUM(F3:F58)</f>
        <v>389.21999999999991</v>
      </c>
      <c r="G2" s="13"/>
      <c r="H2" s="13"/>
      <c r="I2" s="15">
        <f>SUM(I3:I58)</f>
        <v>614030000</v>
      </c>
      <c r="J2" s="15">
        <f>SUM(J3:J58)</f>
        <v>468773000</v>
      </c>
      <c r="K2" s="15">
        <f t="shared" ref="K2:N2" si="0">SUM(K3:K58)</f>
        <v>25200000</v>
      </c>
      <c r="L2" s="15">
        <f t="shared" si="0"/>
        <v>443573000</v>
      </c>
      <c r="M2" s="15">
        <f t="shared" si="0"/>
        <v>0</v>
      </c>
      <c r="N2" s="15">
        <f t="shared" si="0"/>
        <v>0</v>
      </c>
      <c r="O2" s="11"/>
      <c r="P2" s="5"/>
      <c r="Q2" s="5"/>
      <c r="R2" s="5"/>
      <c r="S2" s="5"/>
      <c r="T2" s="5"/>
      <c r="U2" s="5"/>
    </row>
    <row r="3" spans="1:21" ht="45">
      <c r="A3" s="34">
        <v>1</v>
      </c>
      <c r="B3" s="34" t="s">
        <v>37</v>
      </c>
      <c r="C3" s="35" t="s">
        <v>33</v>
      </c>
      <c r="D3" s="1">
        <v>1</v>
      </c>
      <c r="E3" s="2" t="s">
        <v>2</v>
      </c>
      <c r="F3" s="1">
        <v>4.8</v>
      </c>
      <c r="G3" s="29" t="s">
        <v>38</v>
      </c>
      <c r="H3" s="30" t="s">
        <v>94</v>
      </c>
      <c r="I3" s="33">
        <v>52000000</v>
      </c>
      <c r="J3" s="33">
        <v>52000000</v>
      </c>
      <c r="K3" s="36"/>
      <c r="L3" s="33">
        <v>52000000</v>
      </c>
      <c r="M3" s="36"/>
      <c r="N3" s="36"/>
      <c r="O3" s="29" t="s">
        <v>40</v>
      </c>
      <c r="P3" s="5"/>
      <c r="Q3" s="5"/>
      <c r="R3" s="5"/>
      <c r="S3" s="5"/>
      <c r="T3" s="5"/>
      <c r="U3" s="5"/>
    </row>
    <row r="4" spans="1:21" ht="30">
      <c r="A4" s="34"/>
      <c r="B4" s="34"/>
      <c r="C4" s="35"/>
      <c r="D4" s="1">
        <v>2</v>
      </c>
      <c r="E4" s="2" t="s">
        <v>3</v>
      </c>
      <c r="F4" s="1">
        <v>27.5</v>
      </c>
      <c r="G4" s="29"/>
      <c r="H4" s="31"/>
      <c r="I4" s="33"/>
      <c r="J4" s="33"/>
      <c r="K4" s="37"/>
      <c r="L4" s="33"/>
      <c r="M4" s="37"/>
      <c r="N4" s="37"/>
      <c r="O4" s="29"/>
      <c r="P4" s="5"/>
      <c r="Q4" s="5"/>
      <c r="R4" s="5"/>
      <c r="S4" s="5"/>
      <c r="T4" s="5"/>
      <c r="U4" s="5"/>
    </row>
    <row r="5" spans="1:21" ht="30">
      <c r="A5" s="34"/>
      <c r="B5" s="34"/>
      <c r="C5" s="35"/>
      <c r="D5" s="1">
        <v>3</v>
      </c>
      <c r="E5" s="2" t="s">
        <v>4</v>
      </c>
      <c r="F5" s="1">
        <v>3.5</v>
      </c>
      <c r="G5" s="29"/>
      <c r="H5" s="31"/>
      <c r="I5" s="33"/>
      <c r="J5" s="33"/>
      <c r="K5" s="37"/>
      <c r="L5" s="33"/>
      <c r="M5" s="37"/>
      <c r="N5" s="37"/>
      <c r="O5" s="29"/>
      <c r="P5" s="5"/>
      <c r="Q5" s="5"/>
      <c r="R5" s="5"/>
      <c r="S5" s="5"/>
      <c r="T5" s="5"/>
      <c r="U5" s="5"/>
    </row>
    <row r="6" spans="1:21" ht="30">
      <c r="A6" s="34"/>
      <c r="B6" s="34"/>
      <c r="C6" s="35"/>
      <c r="D6" s="1">
        <v>4</v>
      </c>
      <c r="E6" s="2" t="s">
        <v>5</v>
      </c>
      <c r="F6" s="1">
        <v>0.8</v>
      </c>
      <c r="G6" s="29"/>
      <c r="H6" s="31"/>
      <c r="I6" s="33"/>
      <c r="J6" s="33"/>
      <c r="K6" s="37"/>
      <c r="L6" s="33"/>
      <c r="M6" s="37"/>
      <c r="N6" s="37"/>
      <c r="O6" s="29"/>
      <c r="P6" s="5"/>
      <c r="Q6" s="5"/>
      <c r="R6" s="5"/>
      <c r="S6" s="5"/>
      <c r="T6" s="5"/>
      <c r="U6" s="5"/>
    </row>
    <row r="7" spans="1:21" ht="30">
      <c r="A7" s="34"/>
      <c r="B7" s="34"/>
      <c r="C7" s="35"/>
      <c r="D7" s="1">
        <v>5</v>
      </c>
      <c r="E7" s="2" t="s">
        <v>6</v>
      </c>
      <c r="F7" s="1">
        <v>4</v>
      </c>
      <c r="G7" s="29"/>
      <c r="H7" s="31"/>
      <c r="I7" s="33"/>
      <c r="J7" s="33"/>
      <c r="K7" s="37"/>
      <c r="L7" s="33"/>
      <c r="M7" s="37"/>
      <c r="N7" s="37"/>
      <c r="O7" s="29"/>
      <c r="P7" s="5"/>
      <c r="Q7" s="5"/>
      <c r="R7" s="5"/>
      <c r="S7" s="5"/>
      <c r="T7" s="5"/>
      <c r="U7" s="5"/>
    </row>
    <row r="8" spans="1:21" ht="30">
      <c r="A8" s="34"/>
      <c r="B8" s="34"/>
      <c r="C8" s="35"/>
      <c r="D8" s="3">
        <v>6</v>
      </c>
      <c r="E8" s="2" t="s">
        <v>7</v>
      </c>
      <c r="F8" s="1">
        <v>1.6</v>
      </c>
      <c r="G8" s="29"/>
      <c r="H8" s="32"/>
      <c r="I8" s="33"/>
      <c r="J8" s="33"/>
      <c r="K8" s="38"/>
      <c r="L8" s="33"/>
      <c r="M8" s="38"/>
      <c r="N8" s="38"/>
      <c r="O8" s="29"/>
      <c r="P8" s="5"/>
      <c r="Q8" s="5"/>
      <c r="R8" s="5"/>
      <c r="S8" s="5"/>
      <c r="T8" s="5"/>
      <c r="U8" s="5"/>
    </row>
    <row r="9" spans="1:21" ht="45">
      <c r="A9" s="34">
        <v>2</v>
      </c>
      <c r="B9" s="34" t="s">
        <v>41</v>
      </c>
      <c r="C9" s="35" t="s">
        <v>33</v>
      </c>
      <c r="D9" s="1">
        <v>1</v>
      </c>
      <c r="E9" s="2" t="s">
        <v>9</v>
      </c>
      <c r="F9" s="1">
        <v>17.7</v>
      </c>
      <c r="G9" s="29" t="s">
        <v>45</v>
      </c>
      <c r="H9" s="30" t="s">
        <v>95</v>
      </c>
      <c r="I9" s="33">
        <v>53040000</v>
      </c>
      <c r="J9" s="36">
        <f>I9*0.3</f>
        <v>15912000</v>
      </c>
      <c r="K9" s="36"/>
      <c r="L9" s="36">
        <v>15912000</v>
      </c>
      <c r="M9" s="36"/>
      <c r="N9" s="36"/>
      <c r="O9" s="29" t="s">
        <v>104</v>
      </c>
      <c r="P9" s="5"/>
      <c r="Q9" s="5"/>
      <c r="R9" s="5"/>
      <c r="S9" s="5"/>
      <c r="T9" s="5"/>
      <c r="U9" s="5"/>
    </row>
    <row r="10" spans="1:21" ht="30">
      <c r="A10" s="34"/>
      <c r="B10" s="34"/>
      <c r="C10" s="35"/>
      <c r="D10" s="1">
        <v>2</v>
      </c>
      <c r="E10" s="2" t="s">
        <v>10</v>
      </c>
      <c r="F10" s="1">
        <v>2.5</v>
      </c>
      <c r="G10" s="29"/>
      <c r="H10" s="31"/>
      <c r="I10" s="33"/>
      <c r="J10" s="37"/>
      <c r="K10" s="37"/>
      <c r="L10" s="37"/>
      <c r="M10" s="37"/>
      <c r="N10" s="37"/>
      <c r="O10" s="29"/>
      <c r="P10" s="5"/>
      <c r="Q10" s="5"/>
      <c r="R10" s="5"/>
      <c r="S10" s="5"/>
      <c r="T10" s="5"/>
      <c r="U10" s="5"/>
    </row>
    <row r="11" spans="1:21" ht="45">
      <c r="A11" s="34"/>
      <c r="B11" s="34"/>
      <c r="C11" s="35"/>
      <c r="D11" s="1">
        <v>3</v>
      </c>
      <c r="E11" s="2" t="s">
        <v>11</v>
      </c>
      <c r="F11" s="1">
        <v>10</v>
      </c>
      <c r="G11" s="29"/>
      <c r="H11" s="31"/>
      <c r="I11" s="33"/>
      <c r="J11" s="37"/>
      <c r="K11" s="37"/>
      <c r="L11" s="37"/>
      <c r="M11" s="37"/>
      <c r="N11" s="37"/>
      <c r="O11" s="29"/>
      <c r="P11" s="5"/>
      <c r="Q11" s="5"/>
      <c r="R11" s="5"/>
      <c r="S11" s="5"/>
      <c r="T11" s="5"/>
      <c r="U11" s="5"/>
    </row>
    <row r="12" spans="1:21" ht="45">
      <c r="A12" s="34"/>
      <c r="B12" s="34"/>
      <c r="C12" s="35"/>
      <c r="D12" s="1">
        <v>4</v>
      </c>
      <c r="E12" s="2" t="s">
        <v>12</v>
      </c>
      <c r="F12" s="1">
        <v>5.3</v>
      </c>
      <c r="G12" s="29"/>
      <c r="H12" s="32"/>
      <c r="I12" s="33"/>
      <c r="J12" s="38"/>
      <c r="K12" s="38"/>
      <c r="L12" s="38"/>
      <c r="M12" s="38"/>
      <c r="N12" s="38"/>
      <c r="O12" s="29"/>
      <c r="P12" s="5"/>
      <c r="Q12" s="5"/>
      <c r="R12" s="5"/>
      <c r="S12" s="5"/>
      <c r="T12" s="5"/>
      <c r="U12" s="5"/>
    </row>
    <row r="13" spans="1:21" ht="30">
      <c r="A13" s="34">
        <v>6</v>
      </c>
      <c r="B13" s="34" t="s">
        <v>66</v>
      </c>
      <c r="C13" s="39" t="s">
        <v>34</v>
      </c>
      <c r="D13" s="1">
        <v>1</v>
      </c>
      <c r="E13" s="2" t="s">
        <v>54</v>
      </c>
      <c r="F13" s="1">
        <v>12.2</v>
      </c>
      <c r="G13" s="41" t="s">
        <v>71</v>
      </c>
      <c r="H13" s="41" t="s">
        <v>95</v>
      </c>
      <c r="I13" s="33">
        <v>46230000</v>
      </c>
      <c r="J13" s="33">
        <f>I13*0.3</f>
        <v>13869000</v>
      </c>
      <c r="K13" s="36"/>
      <c r="L13" s="36">
        <v>13869000</v>
      </c>
      <c r="M13" s="36"/>
      <c r="N13" s="36"/>
      <c r="O13" s="29" t="s">
        <v>104</v>
      </c>
    </row>
    <row r="14" spans="1:21" ht="30">
      <c r="A14" s="34"/>
      <c r="B14" s="34"/>
      <c r="C14" s="39"/>
      <c r="D14" s="1">
        <v>2</v>
      </c>
      <c r="E14" s="2" t="s">
        <v>55</v>
      </c>
      <c r="F14" s="1">
        <v>3.4</v>
      </c>
      <c r="G14" s="42"/>
      <c r="H14" s="42"/>
      <c r="I14" s="33"/>
      <c r="J14" s="33"/>
      <c r="K14" s="37"/>
      <c r="L14" s="37"/>
      <c r="M14" s="37"/>
      <c r="N14" s="37"/>
      <c r="O14" s="29"/>
    </row>
    <row r="15" spans="1:21" ht="45">
      <c r="A15" s="34"/>
      <c r="B15" s="34"/>
      <c r="C15" s="39"/>
      <c r="D15" s="1">
        <v>3</v>
      </c>
      <c r="E15" s="2" t="s">
        <v>56</v>
      </c>
      <c r="F15" s="1">
        <v>8.1</v>
      </c>
      <c r="G15" s="42"/>
      <c r="H15" s="42"/>
      <c r="I15" s="33"/>
      <c r="J15" s="33"/>
      <c r="K15" s="37"/>
      <c r="L15" s="37"/>
      <c r="M15" s="37"/>
      <c r="N15" s="37"/>
      <c r="O15" s="29"/>
    </row>
    <row r="16" spans="1:21" ht="15">
      <c r="A16" s="34"/>
      <c r="B16" s="34"/>
      <c r="C16" s="39"/>
      <c r="D16" s="1">
        <v>4</v>
      </c>
      <c r="E16" s="2" t="s">
        <v>57</v>
      </c>
      <c r="F16" s="1">
        <v>6</v>
      </c>
      <c r="G16" s="42"/>
      <c r="H16" s="42"/>
      <c r="I16" s="33"/>
      <c r="J16" s="33"/>
      <c r="K16" s="38"/>
      <c r="L16" s="38"/>
      <c r="M16" s="38"/>
      <c r="N16" s="38"/>
      <c r="O16" s="29"/>
    </row>
    <row r="17" spans="1:17" ht="30">
      <c r="A17" s="34"/>
      <c r="B17" s="34" t="s">
        <v>67</v>
      </c>
      <c r="C17" s="39" t="s">
        <v>35</v>
      </c>
      <c r="D17" s="1">
        <v>1</v>
      </c>
      <c r="E17" s="2" t="s">
        <v>58</v>
      </c>
      <c r="F17" s="1">
        <v>6.2</v>
      </c>
      <c r="G17" s="42"/>
      <c r="H17" s="42"/>
      <c r="I17" s="33">
        <v>44640000</v>
      </c>
      <c r="J17" s="33">
        <f>I17*0.3</f>
        <v>13392000</v>
      </c>
      <c r="K17" s="36"/>
      <c r="L17" s="36">
        <v>13392000</v>
      </c>
      <c r="M17" s="36"/>
      <c r="N17" s="36"/>
      <c r="O17" s="29"/>
    </row>
    <row r="18" spans="1:17" ht="30">
      <c r="A18" s="34"/>
      <c r="B18" s="34"/>
      <c r="C18" s="39"/>
      <c r="D18" s="1">
        <v>2</v>
      </c>
      <c r="E18" s="2" t="s">
        <v>59</v>
      </c>
      <c r="F18" s="1">
        <v>10.3</v>
      </c>
      <c r="G18" s="42"/>
      <c r="H18" s="42"/>
      <c r="I18" s="33"/>
      <c r="J18" s="33"/>
      <c r="K18" s="37"/>
      <c r="L18" s="37"/>
      <c r="M18" s="37"/>
      <c r="N18" s="37"/>
      <c r="O18" s="29"/>
      <c r="Q18" s="21"/>
    </row>
    <row r="19" spans="1:17" ht="30">
      <c r="A19" s="34"/>
      <c r="B19" s="34"/>
      <c r="C19" s="39"/>
      <c r="D19" s="1">
        <v>3</v>
      </c>
      <c r="E19" s="2" t="s">
        <v>60</v>
      </c>
      <c r="F19" s="1">
        <v>8.6</v>
      </c>
      <c r="G19" s="42"/>
      <c r="H19" s="42"/>
      <c r="I19" s="33"/>
      <c r="J19" s="33"/>
      <c r="K19" s="37"/>
      <c r="L19" s="37"/>
      <c r="M19" s="37"/>
      <c r="N19" s="37"/>
      <c r="O19" s="29"/>
    </row>
    <row r="20" spans="1:17" ht="15">
      <c r="A20" s="34"/>
      <c r="B20" s="34"/>
      <c r="C20" s="39"/>
      <c r="D20" s="1">
        <v>4</v>
      </c>
      <c r="E20" s="2" t="s">
        <v>61</v>
      </c>
      <c r="F20" s="1">
        <v>2.2000000000000002</v>
      </c>
      <c r="G20" s="43"/>
      <c r="H20" s="43"/>
      <c r="I20" s="33"/>
      <c r="J20" s="33"/>
      <c r="K20" s="38"/>
      <c r="L20" s="38"/>
      <c r="M20" s="38"/>
      <c r="N20" s="38"/>
      <c r="O20" s="29"/>
    </row>
    <row r="21" spans="1:17" ht="45">
      <c r="A21" s="34">
        <v>8</v>
      </c>
      <c r="B21" s="34" t="s">
        <v>88</v>
      </c>
      <c r="C21" s="50" t="s">
        <v>91</v>
      </c>
      <c r="D21" s="1">
        <v>1</v>
      </c>
      <c r="E21" s="24" t="s">
        <v>77</v>
      </c>
      <c r="F21" s="22">
        <v>5.9</v>
      </c>
      <c r="G21" s="41" t="s">
        <v>82</v>
      </c>
      <c r="H21" s="41" t="s">
        <v>95</v>
      </c>
      <c r="I21" s="52">
        <v>54000000</v>
      </c>
      <c r="J21" s="52">
        <v>54000000</v>
      </c>
      <c r="K21" s="52"/>
      <c r="L21" s="52">
        <v>54000000</v>
      </c>
      <c r="M21" s="52"/>
      <c r="N21" s="52"/>
      <c r="O21" s="30" t="s">
        <v>40</v>
      </c>
      <c r="P21" s="48">
        <v>54000000</v>
      </c>
    </row>
    <row r="22" spans="1:17" ht="30">
      <c r="A22" s="34"/>
      <c r="B22" s="34"/>
      <c r="C22" s="53"/>
      <c r="D22" s="1">
        <v>2</v>
      </c>
      <c r="E22" s="25" t="s">
        <v>78</v>
      </c>
      <c r="F22" s="22">
        <v>20.9</v>
      </c>
      <c r="G22" s="42"/>
      <c r="H22" s="42"/>
      <c r="I22" s="34"/>
      <c r="J22" s="34"/>
      <c r="K22" s="34"/>
      <c r="L22" s="34"/>
      <c r="M22" s="34"/>
      <c r="N22" s="34"/>
      <c r="O22" s="31"/>
      <c r="P22" s="49"/>
    </row>
    <row r="23" spans="1:17" ht="45">
      <c r="A23" s="34"/>
      <c r="B23" s="34"/>
      <c r="C23" s="51"/>
      <c r="D23" s="1">
        <v>3</v>
      </c>
      <c r="E23" s="25" t="s">
        <v>79</v>
      </c>
      <c r="F23" s="22">
        <v>6</v>
      </c>
      <c r="G23" s="42"/>
      <c r="H23" s="42"/>
      <c r="I23" s="34"/>
      <c r="J23" s="34"/>
      <c r="K23" s="34"/>
      <c r="L23" s="34"/>
      <c r="M23" s="34"/>
      <c r="N23" s="34"/>
      <c r="O23" s="31"/>
      <c r="P23" s="49"/>
    </row>
    <row r="24" spans="1:17" ht="45">
      <c r="A24" s="34"/>
      <c r="B24" s="45" t="s">
        <v>99</v>
      </c>
      <c r="C24" s="50" t="s">
        <v>90</v>
      </c>
      <c r="D24" s="1">
        <v>4</v>
      </c>
      <c r="E24" s="24" t="s">
        <v>80</v>
      </c>
      <c r="F24" s="22">
        <v>29.15</v>
      </c>
      <c r="G24" s="42"/>
      <c r="H24" s="42"/>
      <c r="I24" s="52">
        <v>52500000</v>
      </c>
      <c r="J24" s="52">
        <v>52500000</v>
      </c>
      <c r="K24" s="52"/>
      <c r="L24" s="52">
        <v>52500000</v>
      </c>
      <c r="M24" s="52"/>
      <c r="N24" s="52"/>
      <c r="O24" s="31"/>
      <c r="P24" s="48">
        <v>52500000</v>
      </c>
    </row>
    <row r="25" spans="1:17" ht="30">
      <c r="A25" s="34"/>
      <c r="B25" s="46"/>
      <c r="C25" s="51"/>
      <c r="D25" s="1">
        <v>5</v>
      </c>
      <c r="E25" s="26" t="s">
        <v>81</v>
      </c>
      <c r="F25" s="22">
        <v>3</v>
      </c>
      <c r="G25" s="43"/>
      <c r="H25" s="43"/>
      <c r="I25" s="34"/>
      <c r="J25" s="34"/>
      <c r="K25" s="34"/>
      <c r="L25" s="34"/>
      <c r="M25" s="34"/>
      <c r="N25" s="34"/>
      <c r="O25" s="32"/>
      <c r="P25" s="49"/>
    </row>
    <row r="26" spans="1:17" ht="45">
      <c r="A26" s="34">
        <v>4</v>
      </c>
      <c r="B26" s="34" t="s">
        <v>44</v>
      </c>
      <c r="C26" s="39" t="s">
        <v>36</v>
      </c>
      <c r="D26" s="1">
        <v>1</v>
      </c>
      <c r="E26" s="2" t="s">
        <v>26</v>
      </c>
      <c r="F26" s="1">
        <v>10.8</v>
      </c>
      <c r="G26" s="40" t="s">
        <v>47</v>
      </c>
      <c r="H26" s="41" t="s">
        <v>97</v>
      </c>
      <c r="I26" s="33">
        <v>63600000</v>
      </c>
      <c r="J26" s="36">
        <f>I26*0.3</f>
        <v>19080000</v>
      </c>
      <c r="K26" s="36"/>
      <c r="L26" s="36">
        <v>19080000</v>
      </c>
      <c r="M26" s="36"/>
      <c r="N26" s="36"/>
      <c r="O26" s="29" t="s">
        <v>104</v>
      </c>
    </row>
    <row r="27" spans="1:17" ht="45">
      <c r="A27" s="34"/>
      <c r="B27" s="34"/>
      <c r="C27" s="39"/>
      <c r="D27" s="1">
        <v>2</v>
      </c>
      <c r="E27" s="2" t="s">
        <v>27</v>
      </c>
      <c r="F27" s="1">
        <v>10.5</v>
      </c>
      <c r="G27" s="40"/>
      <c r="H27" s="42"/>
      <c r="I27" s="33"/>
      <c r="J27" s="37"/>
      <c r="K27" s="37"/>
      <c r="L27" s="37"/>
      <c r="M27" s="37"/>
      <c r="N27" s="37"/>
      <c r="O27" s="29"/>
    </row>
    <row r="28" spans="1:17" ht="30">
      <c r="A28" s="34"/>
      <c r="B28" s="34"/>
      <c r="C28" s="39"/>
      <c r="D28" s="1">
        <v>3</v>
      </c>
      <c r="E28" s="2" t="s">
        <v>28</v>
      </c>
      <c r="F28" s="1">
        <v>1.145</v>
      </c>
      <c r="G28" s="40"/>
      <c r="H28" s="42"/>
      <c r="I28" s="33"/>
      <c r="J28" s="37"/>
      <c r="K28" s="37"/>
      <c r="L28" s="37"/>
      <c r="M28" s="37"/>
      <c r="N28" s="37"/>
      <c r="O28" s="29"/>
    </row>
    <row r="29" spans="1:17" ht="30">
      <c r="A29" s="34"/>
      <c r="B29" s="34"/>
      <c r="C29" s="39"/>
      <c r="D29" s="1">
        <v>4</v>
      </c>
      <c r="E29" s="2" t="s">
        <v>29</v>
      </c>
      <c r="F29" s="1">
        <v>0.28999999999999998</v>
      </c>
      <c r="G29" s="40"/>
      <c r="H29" s="42"/>
      <c r="I29" s="33"/>
      <c r="J29" s="37"/>
      <c r="K29" s="37"/>
      <c r="L29" s="37"/>
      <c r="M29" s="37"/>
      <c r="N29" s="37"/>
      <c r="O29" s="29"/>
    </row>
    <row r="30" spans="1:17" ht="45">
      <c r="A30" s="34"/>
      <c r="B30" s="34"/>
      <c r="C30" s="39"/>
      <c r="D30" s="1">
        <v>5</v>
      </c>
      <c r="E30" s="2" t="s">
        <v>30</v>
      </c>
      <c r="F30" s="1">
        <v>3.3839999999999999</v>
      </c>
      <c r="G30" s="40"/>
      <c r="H30" s="42"/>
      <c r="I30" s="33"/>
      <c r="J30" s="37"/>
      <c r="K30" s="37"/>
      <c r="L30" s="37"/>
      <c r="M30" s="37"/>
      <c r="N30" s="37"/>
      <c r="O30" s="29"/>
    </row>
    <row r="31" spans="1:17" ht="45">
      <c r="A31" s="34"/>
      <c r="B31" s="34"/>
      <c r="C31" s="39"/>
      <c r="D31" s="1">
        <v>6</v>
      </c>
      <c r="E31" s="2" t="s">
        <v>31</v>
      </c>
      <c r="F31" s="1">
        <v>2.5720000000000001</v>
      </c>
      <c r="G31" s="40"/>
      <c r="H31" s="42"/>
      <c r="I31" s="33"/>
      <c r="J31" s="37"/>
      <c r="K31" s="37"/>
      <c r="L31" s="37"/>
      <c r="M31" s="37"/>
      <c r="N31" s="37"/>
      <c r="O31" s="29"/>
    </row>
    <row r="32" spans="1:17" ht="45">
      <c r="A32" s="34"/>
      <c r="B32" s="34"/>
      <c r="C32" s="39"/>
      <c r="D32" s="1">
        <v>7</v>
      </c>
      <c r="E32" s="2" t="s">
        <v>32</v>
      </c>
      <c r="F32" s="1">
        <v>1.069</v>
      </c>
      <c r="G32" s="40"/>
      <c r="H32" s="43"/>
      <c r="I32" s="33"/>
      <c r="J32" s="38"/>
      <c r="K32" s="38"/>
      <c r="L32" s="38"/>
      <c r="M32" s="38"/>
      <c r="N32" s="38"/>
      <c r="O32" s="29"/>
    </row>
    <row r="33" spans="1:21" ht="30">
      <c r="A33" s="34">
        <v>5</v>
      </c>
      <c r="B33" s="34" t="s">
        <v>65</v>
      </c>
      <c r="C33" s="47" t="s">
        <v>33</v>
      </c>
      <c r="D33" s="4">
        <v>1</v>
      </c>
      <c r="E33" s="2" t="s">
        <v>48</v>
      </c>
      <c r="F33" s="1">
        <v>4.0999999999999996</v>
      </c>
      <c r="G33" s="40" t="s">
        <v>70</v>
      </c>
      <c r="H33" s="41" t="s">
        <v>98</v>
      </c>
      <c r="I33" s="33">
        <v>36000000</v>
      </c>
      <c r="J33" s="33">
        <v>36000000</v>
      </c>
      <c r="K33" s="33">
        <f>J33*0.7</f>
        <v>25200000</v>
      </c>
      <c r="L33" s="33">
        <f>J33*0.3</f>
        <v>10800000</v>
      </c>
      <c r="M33" s="33"/>
      <c r="N33" s="33"/>
      <c r="O33" s="30" t="s">
        <v>105</v>
      </c>
    </row>
    <row r="34" spans="1:21" ht="30">
      <c r="A34" s="34"/>
      <c r="B34" s="34"/>
      <c r="C34" s="47"/>
      <c r="D34" s="4">
        <v>2</v>
      </c>
      <c r="E34" s="2" t="s">
        <v>49</v>
      </c>
      <c r="F34" s="1">
        <v>4</v>
      </c>
      <c r="G34" s="40"/>
      <c r="H34" s="42"/>
      <c r="I34" s="33"/>
      <c r="J34" s="33"/>
      <c r="K34" s="33"/>
      <c r="L34" s="33"/>
      <c r="M34" s="33"/>
      <c r="N34" s="33"/>
      <c r="O34" s="31"/>
    </row>
    <row r="35" spans="1:21" ht="30">
      <c r="A35" s="34"/>
      <c r="B35" s="34"/>
      <c r="C35" s="47"/>
      <c r="D35" s="4">
        <v>3</v>
      </c>
      <c r="E35" s="2" t="s">
        <v>50</v>
      </c>
      <c r="F35" s="1">
        <v>4.9000000000000004</v>
      </c>
      <c r="G35" s="40"/>
      <c r="H35" s="42"/>
      <c r="I35" s="33"/>
      <c r="J35" s="33"/>
      <c r="K35" s="33"/>
      <c r="L35" s="33"/>
      <c r="M35" s="33"/>
      <c r="N35" s="33"/>
      <c r="O35" s="31"/>
    </row>
    <row r="36" spans="1:21" ht="45">
      <c r="A36" s="34"/>
      <c r="B36" s="34"/>
      <c r="C36" s="47"/>
      <c r="D36" s="4">
        <v>4</v>
      </c>
      <c r="E36" s="2" t="s">
        <v>51</v>
      </c>
      <c r="F36" s="1">
        <v>8.9</v>
      </c>
      <c r="G36" s="40"/>
      <c r="H36" s="42"/>
      <c r="I36" s="33"/>
      <c r="J36" s="33"/>
      <c r="K36" s="33"/>
      <c r="L36" s="33"/>
      <c r="M36" s="33"/>
      <c r="N36" s="33"/>
      <c r="O36" s="31"/>
    </row>
    <row r="37" spans="1:21" ht="30">
      <c r="A37" s="34"/>
      <c r="B37" s="34"/>
      <c r="C37" s="47"/>
      <c r="D37" s="4">
        <v>5</v>
      </c>
      <c r="E37" s="2" t="s">
        <v>52</v>
      </c>
      <c r="F37" s="1">
        <v>2.7</v>
      </c>
      <c r="G37" s="40"/>
      <c r="H37" s="42"/>
      <c r="I37" s="33"/>
      <c r="J37" s="33"/>
      <c r="K37" s="33"/>
      <c r="L37" s="33"/>
      <c r="M37" s="33"/>
      <c r="N37" s="33"/>
      <c r="O37" s="31"/>
    </row>
    <row r="38" spans="1:21" ht="77.400000000000006" customHeight="1">
      <c r="A38" s="34"/>
      <c r="B38" s="34"/>
      <c r="C38" s="47"/>
      <c r="D38" s="4">
        <v>6</v>
      </c>
      <c r="E38" s="2" t="s">
        <v>53</v>
      </c>
      <c r="F38" s="1">
        <v>4</v>
      </c>
      <c r="G38" s="40"/>
      <c r="H38" s="43"/>
      <c r="I38" s="33"/>
      <c r="J38" s="33"/>
      <c r="K38" s="33"/>
      <c r="L38" s="33"/>
      <c r="M38" s="33"/>
      <c r="N38" s="33"/>
      <c r="O38" s="32"/>
    </row>
    <row r="39" spans="1:21" ht="45" customHeight="1">
      <c r="A39" s="44">
        <v>3</v>
      </c>
      <c r="B39" s="34" t="s">
        <v>42</v>
      </c>
      <c r="C39" s="35" t="s">
        <v>34</v>
      </c>
      <c r="D39" s="1">
        <v>1</v>
      </c>
      <c r="E39" s="2" t="s">
        <v>13</v>
      </c>
      <c r="F39" s="1">
        <v>8.5</v>
      </c>
      <c r="G39" s="29" t="s">
        <v>46</v>
      </c>
      <c r="H39" s="30" t="s">
        <v>96</v>
      </c>
      <c r="I39" s="33">
        <v>116500000</v>
      </c>
      <c r="J39" s="33">
        <v>116500000</v>
      </c>
      <c r="K39" s="33"/>
      <c r="L39" s="33">
        <v>116500000</v>
      </c>
      <c r="M39" s="33"/>
      <c r="N39" s="33"/>
      <c r="O39" s="29" t="s">
        <v>40</v>
      </c>
      <c r="P39" s="5"/>
      <c r="Q39" s="5"/>
      <c r="R39" s="5"/>
      <c r="S39" s="5"/>
      <c r="T39" s="5"/>
      <c r="U39" s="5"/>
    </row>
    <row r="40" spans="1:21" ht="60">
      <c r="A40" s="45"/>
      <c r="B40" s="34"/>
      <c r="C40" s="35"/>
      <c r="D40" s="1">
        <v>2</v>
      </c>
      <c r="E40" s="2" t="s">
        <v>14</v>
      </c>
      <c r="F40" s="1"/>
      <c r="G40" s="29"/>
      <c r="H40" s="31"/>
      <c r="I40" s="33"/>
      <c r="J40" s="33"/>
      <c r="K40" s="33"/>
      <c r="L40" s="33"/>
      <c r="M40" s="33"/>
      <c r="N40" s="33"/>
      <c r="O40" s="29"/>
      <c r="P40" s="5"/>
      <c r="Q40" s="5"/>
      <c r="R40" s="5"/>
      <c r="S40" s="5"/>
      <c r="T40" s="5"/>
      <c r="U40" s="5"/>
    </row>
    <row r="41" spans="1:21" ht="45">
      <c r="A41" s="45"/>
      <c r="B41" s="34"/>
      <c r="C41" s="35"/>
      <c r="D41" s="1">
        <v>3</v>
      </c>
      <c r="E41" s="2" t="s">
        <v>15</v>
      </c>
      <c r="F41" s="1">
        <v>9.5</v>
      </c>
      <c r="G41" s="29"/>
      <c r="H41" s="31"/>
      <c r="I41" s="33"/>
      <c r="J41" s="33"/>
      <c r="K41" s="33"/>
      <c r="L41" s="33"/>
      <c r="M41" s="33"/>
      <c r="N41" s="33"/>
      <c r="O41" s="29"/>
      <c r="P41" s="5"/>
      <c r="Q41" s="5"/>
      <c r="R41" s="5"/>
      <c r="S41" s="5"/>
      <c r="T41" s="5"/>
      <c r="U41" s="5"/>
    </row>
    <row r="42" spans="1:21" ht="30">
      <c r="A42" s="45"/>
      <c r="B42" s="34"/>
      <c r="C42" s="35"/>
      <c r="D42" s="1">
        <v>4</v>
      </c>
      <c r="E42" s="2" t="s">
        <v>16</v>
      </c>
      <c r="F42" s="1">
        <v>3.9</v>
      </c>
      <c r="G42" s="29"/>
      <c r="H42" s="31"/>
      <c r="I42" s="33"/>
      <c r="J42" s="33"/>
      <c r="K42" s="33"/>
      <c r="L42" s="33"/>
      <c r="M42" s="33"/>
      <c r="N42" s="33"/>
      <c r="O42" s="29"/>
      <c r="P42" s="5"/>
      <c r="Q42" s="5"/>
      <c r="R42" s="5"/>
      <c r="S42" s="5"/>
      <c r="T42" s="5"/>
      <c r="U42" s="5"/>
    </row>
    <row r="43" spans="1:21" ht="30">
      <c r="A43" s="45"/>
      <c r="B43" s="34"/>
      <c r="C43" s="35"/>
      <c r="D43" s="1">
        <v>5</v>
      </c>
      <c r="E43" s="2" t="s">
        <v>17</v>
      </c>
      <c r="F43" s="1">
        <v>11</v>
      </c>
      <c r="G43" s="29"/>
      <c r="H43" s="31"/>
      <c r="I43" s="33"/>
      <c r="J43" s="33"/>
      <c r="K43" s="33"/>
      <c r="L43" s="33"/>
      <c r="M43" s="33"/>
      <c r="N43" s="33"/>
      <c r="O43" s="29"/>
      <c r="P43" s="5"/>
      <c r="Q43" s="5"/>
      <c r="R43" s="5"/>
      <c r="S43" s="5"/>
      <c r="T43" s="5"/>
      <c r="U43" s="5"/>
    </row>
    <row r="44" spans="1:21" ht="45">
      <c r="A44" s="45"/>
      <c r="B44" s="34"/>
      <c r="C44" s="35"/>
      <c r="D44" s="1">
        <v>6</v>
      </c>
      <c r="E44" s="2" t="s">
        <v>18</v>
      </c>
      <c r="F44" s="1"/>
      <c r="G44" s="29"/>
      <c r="H44" s="31"/>
      <c r="I44" s="33"/>
      <c r="J44" s="33"/>
      <c r="K44" s="33"/>
      <c r="L44" s="33"/>
      <c r="M44" s="33"/>
      <c r="N44" s="33"/>
      <c r="O44" s="29"/>
      <c r="P44" s="5"/>
      <c r="Q44" s="5"/>
      <c r="R44" s="5"/>
      <c r="S44" s="5"/>
      <c r="T44" s="5"/>
      <c r="U44" s="5"/>
    </row>
    <row r="45" spans="1:21" ht="45">
      <c r="A45" s="45"/>
      <c r="B45" s="34"/>
      <c r="C45" s="35"/>
      <c r="D45" s="1">
        <v>7</v>
      </c>
      <c r="E45" s="2" t="s">
        <v>19</v>
      </c>
      <c r="F45" s="1"/>
      <c r="G45" s="29"/>
      <c r="H45" s="31"/>
      <c r="I45" s="33"/>
      <c r="J45" s="33"/>
      <c r="K45" s="33"/>
      <c r="L45" s="33"/>
      <c r="M45" s="33"/>
      <c r="N45" s="33"/>
      <c r="O45" s="29"/>
      <c r="P45" s="5"/>
      <c r="Q45" s="5"/>
      <c r="R45" s="5"/>
      <c r="S45" s="5"/>
      <c r="T45" s="5"/>
      <c r="U45" s="5"/>
    </row>
    <row r="46" spans="1:21" ht="30">
      <c r="A46" s="45"/>
      <c r="B46" s="34"/>
      <c r="C46" s="35"/>
      <c r="D46" s="1">
        <v>8</v>
      </c>
      <c r="E46" s="2" t="s">
        <v>20</v>
      </c>
      <c r="F46" s="1">
        <v>2.5</v>
      </c>
      <c r="G46" s="29"/>
      <c r="H46" s="31"/>
      <c r="I46" s="33"/>
      <c r="J46" s="33"/>
      <c r="K46" s="33"/>
      <c r="L46" s="33"/>
      <c r="M46" s="33"/>
      <c r="N46" s="33"/>
      <c r="O46" s="29"/>
      <c r="P46" s="5"/>
      <c r="Q46" s="5"/>
      <c r="R46" s="5"/>
      <c r="S46" s="5"/>
      <c r="T46" s="5"/>
      <c r="U46" s="5"/>
    </row>
    <row r="47" spans="1:21" ht="45">
      <c r="A47" s="45"/>
      <c r="B47" s="34" t="s">
        <v>43</v>
      </c>
      <c r="C47" s="39" t="s">
        <v>35</v>
      </c>
      <c r="D47" s="1">
        <v>1</v>
      </c>
      <c r="E47" s="2" t="s">
        <v>21</v>
      </c>
      <c r="F47" s="1">
        <v>16.899999999999999</v>
      </c>
      <c r="G47" s="29"/>
      <c r="H47" s="31"/>
      <c r="I47" s="33"/>
      <c r="J47" s="33"/>
      <c r="K47" s="33"/>
      <c r="L47" s="33"/>
      <c r="M47" s="33"/>
      <c r="N47" s="33"/>
      <c r="O47" s="29"/>
    </row>
    <row r="48" spans="1:21" ht="45">
      <c r="A48" s="45"/>
      <c r="B48" s="34"/>
      <c r="C48" s="39"/>
      <c r="D48" s="1">
        <v>2</v>
      </c>
      <c r="E48" s="2" t="s">
        <v>22</v>
      </c>
      <c r="F48" s="1"/>
      <c r="G48" s="29"/>
      <c r="H48" s="31"/>
      <c r="I48" s="33"/>
      <c r="J48" s="33"/>
      <c r="K48" s="33"/>
      <c r="L48" s="33"/>
      <c r="M48" s="33"/>
      <c r="N48" s="33"/>
      <c r="O48" s="29"/>
    </row>
    <row r="49" spans="1:15" ht="45">
      <c r="A49" s="45"/>
      <c r="B49" s="34"/>
      <c r="C49" s="39"/>
      <c r="D49" s="1">
        <v>3</v>
      </c>
      <c r="E49" s="2" t="s">
        <v>23</v>
      </c>
      <c r="F49" s="1">
        <v>10</v>
      </c>
      <c r="G49" s="29"/>
      <c r="H49" s="31"/>
      <c r="I49" s="33"/>
      <c r="J49" s="33"/>
      <c r="K49" s="33"/>
      <c r="L49" s="33"/>
      <c r="M49" s="33"/>
      <c r="N49" s="33"/>
      <c r="O49" s="29"/>
    </row>
    <row r="50" spans="1:15" ht="30">
      <c r="A50" s="45"/>
      <c r="B50" s="34"/>
      <c r="C50" s="39"/>
      <c r="D50" s="1">
        <v>4</v>
      </c>
      <c r="E50" s="2" t="s">
        <v>24</v>
      </c>
      <c r="F50" s="1">
        <v>1.7</v>
      </c>
      <c r="G50" s="29"/>
      <c r="H50" s="31"/>
      <c r="I50" s="33"/>
      <c r="J50" s="33"/>
      <c r="K50" s="33"/>
      <c r="L50" s="33"/>
      <c r="M50" s="33"/>
      <c r="N50" s="33"/>
      <c r="O50" s="29"/>
    </row>
    <row r="51" spans="1:15" ht="30">
      <c r="A51" s="46"/>
      <c r="B51" s="34"/>
      <c r="C51" s="39"/>
      <c r="D51" s="1">
        <v>5</v>
      </c>
      <c r="E51" s="2" t="s">
        <v>25</v>
      </c>
      <c r="F51" s="1">
        <v>8.6999999999999993</v>
      </c>
      <c r="G51" s="29"/>
      <c r="H51" s="32"/>
      <c r="I51" s="33"/>
      <c r="J51" s="33"/>
      <c r="K51" s="33"/>
      <c r="L51" s="33"/>
      <c r="M51" s="33"/>
      <c r="N51" s="33"/>
      <c r="O51" s="29"/>
    </row>
    <row r="52" spans="1:15" ht="30">
      <c r="A52" s="45">
        <v>7</v>
      </c>
      <c r="B52" s="34" t="s">
        <v>68</v>
      </c>
      <c r="C52" s="39" t="s">
        <v>36</v>
      </c>
      <c r="D52" s="1">
        <v>1</v>
      </c>
      <c r="E52" s="2" t="s">
        <v>62</v>
      </c>
      <c r="F52" s="1">
        <v>11</v>
      </c>
      <c r="G52" s="40" t="s">
        <v>72</v>
      </c>
      <c r="H52" s="41" t="s">
        <v>96</v>
      </c>
      <c r="I52" s="33">
        <v>48000000</v>
      </c>
      <c r="J52" s="33">
        <v>48000000</v>
      </c>
      <c r="K52" s="33"/>
      <c r="L52" s="33">
        <v>48000000</v>
      </c>
      <c r="M52" s="33"/>
      <c r="N52" s="33"/>
      <c r="O52" s="31" t="s">
        <v>40</v>
      </c>
    </row>
    <row r="53" spans="1:15" ht="45">
      <c r="A53" s="45"/>
      <c r="B53" s="34"/>
      <c r="C53" s="39"/>
      <c r="D53" s="1">
        <v>2</v>
      </c>
      <c r="E53" s="2" t="s">
        <v>63</v>
      </c>
      <c r="F53" s="1">
        <v>11.31</v>
      </c>
      <c r="G53" s="40"/>
      <c r="H53" s="42"/>
      <c r="I53" s="33"/>
      <c r="J53" s="33"/>
      <c r="K53" s="33"/>
      <c r="L53" s="33"/>
      <c r="M53" s="33"/>
      <c r="N53" s="33"/>
      <c r="O53" s="31"/>
    </row>
    <row r="54" spans="1:15" ht="45">
      <c r="A54" s="45"/>
      <c r="B54" s="34"/>
      <c r="C54" s="39"/>
      <c r="D54" s="1">
        <v>3</v>
      </c>
      <c r="E54" s="2" t="s">
        <v>8</v>
      </c>
      <c r="F54" s="1">
        <v>5</v>
      </c>
      <c r="G54" s="40"/>
      <c r="H54" s="42"/>
      <c r="I54" s="33"/>
      <c r="J54" s="33"/>
      <c r="K54" s="33"/>
      <c r="L54" s="33"/>
      <c r="M54" s="33"/>
      <c r="N54" s="33"/>
      <c r="O54" s="31"/>
    </row>
    <row r="55" spans="1:15" ht="30">
      <c r="A55" s="46"/>
      <c r="B55" s="34"/>
      <c r="C55" s="39"/>
      <c r="D55" s="1">
        <v>4</v>
      </c>
      <c r="E55" s="23" t="s">
        <v>64</v>
      </c>
      <c r="F55" s="1">
        <v>2.1</v>
      </c>
      <c r="G55" s="40"/>
      <c r="H55" s="43"/>
      <c r="I55" s="33"/>
      <c r="J55" s="33"/>
      <c r="K55" s="33"/>
      <c r="L55" s="33"/>
      <c r="M55" s="33"/>
      <c r="N55" s="33"/>
      <c r="O55" s="32"/>
    </row>
    <row r="56" spans="1:15" ht="45">
      <c r="A56" s="45">
        <v>9</v>
      </c>
      <c r="B56" s="44" t="s">
        <v>87</v>
      </c>
      <c r="C56" s="50" t="s">
        <v>89</v>
      </c>
      <c r="D56" s="1">
        <v>1</v>
      </c>
      <c r="E56" s="24" t="s">
        <v>83</v>
      </c>
      <c r="F56" s="22">
        <v>8.6999999999999993</v>
      </c>
      <c r="G56" s="41" t="s">
        <v>86</v>
      </c>
      <c r="H56" s="41" t="s">
        <v>96</v>
      </c>
      <c r="I56" s="36">
        <v>47520000</v>
      </c>
      <c r="J56" s="36">
        <v>47520000</v>
      </c>
      <c r="K56" s="36"/>
      <c r="L56" s="36">
        <v>47520000</v>
      </c>
      <c r="M56" s="36"/>
      <c r="N56" s="36"/>
      <c r="O56" s="30" t="s">
        <v>40</v>
      </c>
    </row>
    <row r="57" spans="1:15" ht="45">
      <c r="A57" s="45"/>
      <c r="B57" s="45"/>
      <c r="C57" s="53"/>
      <c r="D57" s="1">
        <v>2</v>
      </c>
      <c r="E57" s="24" t="s">
        <v>84</v>
      </c>
      <c r="F57" s="22">
        <v>17.5</v>
      </c>
      <c r="G57" s="42"/>
      <c r="H57" s="42"/>
      <c r="I57" s="37"/>
      <c r="J57" s="37"/>
      <c r="K57" s="37"/>
      <c r="L57" s="37"/>
      <c r="M57" s="37"/>
      <c r="N57" s="37"/>
      <c r="O57" s="31"/>
    </row>
    <row r="58" spans="1:15" ht="30">
      <c r="A58" s="46"/>
      <c r="B58" s="46"/>
      <c r="C58" s="51"/>
      <c r="D58" s="1">
        <v>3</v>
      </c>
      <c r="E58" s="24" t="s">
        <v>85</v>
      </c>
      <c r="F58" s="22">
        <v>2.9</v>
      </c>
      <c r="G58" s="43"/>
      <c r="H58" s="43"/>
      <c r="I58" s="38"/>
      <c r="J58" s="38"/>
      <c r="K58" s="38"/>
      <c r="L58" s="38"/>
      <c r="M58" s="38"/>
      <c r="N58" s="38"/>
      <c r="O58" s="32"/>
    </row>
  </sheetData>
  <mergeCells count="128">
    <mergeCell ref="K52:K55"/>
    <mergeCell ref="L52:L55"/>
    <mergeCell ref="M52:M55"/>
    <mergeCell ref="N52:N55"/>
    <mergeCell ref="K56:K58"/>
    <mergeCell ref="L56:L58"/>
    <mergeCell ref="M56:M58"/>
    <mergeCell ref="N56:N58"/>
    <mergeCell ref="K33:K38"/>
    <mergeCell ref="L33:L38"/>
    <mergeCell ref="M33:M38"/>
    <mergeCell ref="N33:N38"/>
    <mergeCell ref="K39:K51"/>
    <mergeCell ref="L39:L51"/>
    <mergeCell ref="M39:M51"/>
    <mergeCell ref="N39:N51"/>
    <mergeCell ref="O56:O58"/>
    <mergeCell ref="O21:O25"/>
    <mergeCell ref="O13:O20"/>
    <mergeCell ref="O39:O51"/>
    <mergeCell ref="L24:L25"/>
    <mergeCell ref="M21:M23"/>
    <mergeCell ref="M24:M25"/>
    <mergeCell ref="N21:N23"/>
    <mergeCell ref="N24:N25"/>
    <mergeCell ref="L26:L32"/>
    <mergeCell ref="M26:M32"/>
    <mergeCell ref="N26:N32"/>
    <mergeCell ref="A56:A58"/>
    <mergeCell ref="J21:J23"/>
    <mergeCell ref="J24:J25"/>
    <mergeCell ref="K3:K8"/>
    <mergeCell ref="L3:L8"/>
    <mergeCell ref="M3:M8"/>
    <mergeCell ref="N3:N8"/>
    <mergeCell ref="K9:K12"/>
    <mergeCell ref="B56:B58"/>
    <mergeCell ref="C56:C58"/>
    <mergeCell ref="G56:G58"/>
    <mergeCell ref="H56:H58"/>
    <mergeCell ref="I56:I58"/>
    <mergeCell ref="J56:J58"/>
    <mergeCell ref="B17:B20"/>
    <mergeCell ref="C17:C20"/>
    <mergeCell ref="I17:I20"/>
    <mergeCell ref="J17:J20"/>
    <mergeCell ref="A52:A55"/>
    <mergeCell ref="A13:A20"/>
    <mergeCell ref="B13:B16"/>
    <mergeCell ref="C13:C16"/>
    <mergeCell ref="G13:G20"/>
    <mergeCell ref="K13:K16"/>
    <mergeCell ref="P21:P23"/>
    <mergeCell ref="B24:B25"/>
    <mergeCell ref="C24:C25"/>
    <mergeCell ref="I24:I25"/>
    <mergeCell ref="P24:P25"/>
    <mergeCell ref="K21:K23"/>
    <mergeCell ref="K24:K25"/>
    <mergeCell ref="L21:L23"/>
    <mergeCell ref="I52:I55"/>
    <mergeCell ref="J52:J55"/>
    <mergeCell ref="O52:O55"/>
    <mergeCell ref="B21:B23"/>
    <mergeCell ref="C21:C23"/>
    <mergeCell ref="G21:G25"/>
    <mergeCell ref="H21:H25"/>
    <mergeCell ref="I21:I23"/>
    <mergeCell ref="B52:B55"/>
    <mergeCell ref="C52:C55"/>
    <mergeCell ref="G52:G55"/>
    <mergeCell ref="H52:H55"/>
    <mergeCell ref="I33:I38"/>
    <mergeCell ref="J33:J38"/>
    <mergeCell ref="O33:O38"/>
    <mergeCell ref="J39:J51"/>
    <mergeCell ref="H13:H20"/>
    <mergeCell ref="I13:I16"/>
    <mergeCell ref="J13:J16"/>
    <mergeCell ref="J26:J32"/>
    <mergeCell ref="O26:O32"/>
    <mergeCell ref="A33:A38"/>
    <mergeCell ref="B33:B38"/>
    <mergeCell ref="C33:C38"/>
    <mergeCell ref="G33:G38"/>
    <mergeCell ref="H33:H38"/>
    <mergeCell ref="A21:A25"/>
    <mergeCell ref="L13:L16"/>
    <mergeCell ref="M13:M16"/>
    <mergeCell ref="N13:N16"/>
    <mergeCell ref="K17:K20"/>
    <mergeCell ref="L17:L20"/>
    <mergeCell ref="M17:M20"/>
    <mergeCell ref="N17:N20"/>
    <mergeCell ref="K26:K32"/>
    <mergeCell ref="B47:B51"/>
    <mergeCell ref="C47:C51"/>
    <mergeCell ref="A26:A32"/>
    <mergeCell ref="B26:B32"/>
    <mergeCell ref="C26:C32"/>
    <mergeCell ref="G26:G32"/>
    <mergeCell ref="H26:H32"/>
    <mergeCell ref="I26:I32"/>
    <mergeCell ref="A39:A51"/>
    <mergeCell ref="B39:B46"/>
    <mergeCell ref="C39:C46"/>
    <mergeCell ref="G39:G51"/>
    <mergeCell ref="H39:H51"/>
    <mergeCell ref="I39:I51"/>
    <mergeCell ref="G3:G8"/>
    <mergeCell ref="H3:H8"/>
    <mergeCell ref="I3:I8"/>
    <mergeCell ref="J3:J8"/>
    <mergeCell ref="O3:O8"/>
    <mergeCell ref="A9:A12"/>
    <mergeCell ref="B9:B12"/>
    <mergeCell ref="A3:A8"/>
    <mergeCell ref="B3:B8"/>
    <mergeCell ref="C3:C8"/>
    <mergeCell ref="C9:C12"/>
    <mergeCell ref="G9:G12"/>
    <mergeCell ref="H9:H12"/>
    <mergeCell ref="I9:I12"/>
    <mergeCell ref="J9:J12"/>
    <mergeCell ref="O9:O12"/>
    <mergeCell ref="L9:L12"/>
    <mergeCell ref="M9:M12"/>
    <mergeCell ref="N9:N1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Verabashx_naxagtser21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Iskuhi Osipyan</dc:creator>
  <cp:lastModifiedBy>K. Shekoyan</cp:lastModifiedBy>
  <cp:lastPrinted>2021-01-19T05:45:53Z</cp:lastPrinted>
  <dcterms:created xsi:type="dcterms:W3CDTF">2015-06-05T18:19:34Z</dcterms:created>
  <dcterms:modified xsi:type="dcterms:W3CDTF">2021-01-19T09:23:17Z</dcterms:modified>
  <cp:keywords>https://mul2.gov.am/tasks/387831/oneclick/Tsank_Naxagtser_2021_Verabashxum_naxnakan_21.xlsx?token=583371b2a911d8c6aebe4a42cab38728</cp:keywords>
</cp:coreProperties>
</file>